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OZ\WZ\Wewnętrzny\ZAMÓWIENIA PUBLICZNE 2026\3_2026_CEF UA_TRANSPORT\2_PRZYGOTOWANIE I WSZCZĘCIE\2_DOKUMENTACJA OSTATECZNA\"/>
    </mc:Choice>
  </mc:AlternateContent>
  <xr:revisionPtr revIDLastSave="0" documentId="13_ncr:1_{187DE395-4E86-4181-8CDD-63D10D2571CD}" xr6:coauthVersionLast="47" xr6:coauthVersionMax="47" xr10:uidLastSave="{00000000-0000-0000-0000-000000000000}"/>
  <bookViews>
    <workbookView xWindow="-120" yWindow="-120" windowWidth="29040" windowHeight="15720" xr2:uid="{55723E6A-95A8-42F4-B02E-D658EBE08AD6}"/>
  </bookViews>
  <sheets>
    <sheet name="Arkusz1" sheetId="1" r:id="rId1"/>
  </sheets>
  <definedNames>
    <definedName name="_ftn1" localSheetId="0">Arkusz1!$A$25</definedName>
    <definedName name="_ftn2" localSheetId="0">Arkusz1!$A$26</definedName>
    <definedName name="_ftn3" localSheetId="0">Arkusz1!$A$27</definedName>
    <definedName name="_ftn4" localSheetId="0">Arkusz1!$A$28</definedName>
    <definedName name="_ftnref1" localSheetId="0">Arkusz1!$B$12</definedName>
    <definedName name="_ftnref2" localSheetId="0">Arkusz1!$B$14</definedName>
    <definedName name="_ftnref3" localSheetId="0">Arkusz1!$B$18</definedName>
    <definedName name="_ftnref4" localSheetId="0">Arkusz1!$B$20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0" i="1" l="1"/>
  <c r="H20" i="1" s="1"/>
  <c r="F19" i="1"/>
  <c r="H19" i="1" s="1"/>
  <c r="F18" i="1"/>
  <c r="H18" i="1" s="1"/>
  <c r="F17" i="1"/>
  <c r="H17" i="1" s="1"/>
  <c r="F12" i="1"/>
  <c r="H12" i="1" s="1"/>
  <c r="F13" i="1"/>
  <c r="F14" i="1"/>
  <c r="H14" i="1" s="1"/>
  <c r="F11" i="1"/>
  <c r="H11" i="1" s="1"/>
  <c r="H21" i="1" l="1"/>
  <c r="F21" i="1"/>
  <c r="F15" i="1"/>
  <c r="H13" i="1"/>
  <c r="H15" i="1" s="1"/>
  <c r="H22" i="1" l="1"/>
  <c r="F22" i="1"/>
</calcChain>
</file>

<file path=xl/sharedStrings.xml><?xml version="1.0" encoding="utf-8"?>
<sst xmlns="http://schemas.openxmlformats.org/spreadsheetml/2006/main" count="41" uniqueCount="32">
  <si>
    <t>FORMULARZ CENOWY</t>
  </si>
  <si>
    <t>Załącznik nr 2.1 do Formularza ofertowego</t>
  </si>
  <si>
    <t>L.p.</t>
  </si>
  <si>
    <t>Nazwa</t>
  </si>
  <si>
    <t>Liczba km</t>
  </si>
  <si>
    <t>Stawka podatku VAT w %</t>
  </si>
  <si>
    <t>6=4x5</t>
  </si>
  <si>
    <t>ZAMÓWIENIE PODSTAWOWE</t>
  </si>
  <si>
    <t>Jednodniowa Usługa zapewnienia transportu osób</t>
  </si>
  <si>
    <t>km</t>
  </si>
  <si>
    <t>Kilkudniowa Usługa zapewnienia transportu osób[1]</t>
  </si>
  <si>
    <t>Jednodniowa Usługa zapewnienia transportu osób na Ukrainę</t>
  </si>
  <si>
    <t>Kilkudniowa Usługa zapewnienia transportu osób[2] na Ukrainę</t>
  </si>
  <si>
    <t>RAZEM ZAMÓWIENIE PODSTAWOWE (poz. 1-4)</t>
  </si>
  <si>
    <t>ZAMÓWIENIA W RAMACH PRAWA OPCJI</t>
  </si>
  <si>
    <t>Kilkudniowa Usługa zapewnienia transportu osób[3]</t>
  </si>
  <si>
    <t>Kilkudniowa Usługa zapewnienia transportu osób[4] na Ukrainę</t>
  </si>
  <si>
    <t>RAZEM ZAMÓWIENIE W RAMACH PRAWA OPCJI (poz. 1-4)</t>
  </si>
  <si>
    <t>RAZEM (zamówienie podstawowe i w ramach prawa opcji)</t>
  </si>
  <si>
    <t>[1] Należy uwzględnić w szczególności postój - czas oczekiwania kierowcy/kierowców pomiędzy przyjazdem, a wyjazdem, wyżywienie kierowcy/kierowców w trakcie przejazdów i postoju oraz nocleg kierowcy/kierowców.</t>
  </si>
  <si>
    <t>[2] Należy uwzględnić w szczególności postój - czas oczekiwania kierowcy/kierowców pomiędzy przyjazdem, a wyjazdem, wyżywienie kierowcy/kierowców w trakcie przejazdów i postoju oraz nocleg kierowcy/kierowców.</t>
  </si>
  <si>
    <t>[3] Należy uwzględnić w szczególności postój - czas oczekiwania kierowcy/kierowców pomiędzy przyjazdem, a wyjazdem, wyżywienie kierowcy/kierowców w trakcie przejazdów i postoju oraz nocleg kierowcy/kierowców.</t>
  </si>
  <si>
    <t>[4] Należy uwzględnić w szczególności postój - czas oczekiwania kierowcy/kierowców pomiędzy przyjazdem, a wyjazdem, wyżywienie kierowcy/kierowców w trakcie przejazdów i postoju oraz nocleg kierowcy/kierowców.</t>
  </si>
  <si>
    <t>Jednostka miary</t>
  </si>
  <si>
    <t>Wartość netto (zł)</t>
  </si>
  <si>
    <r>
      <rPr>
        <sz val="12"/>
        <rFont val="Open Sans"/>
        <charset val="238"/>
      </rPr>
      <t>Postępowanie o udzielenie zamówienia publicznego na</t>
    </r>
    <r>
      <rPr>
        <b/>
        <sz val="12"/>
        <rFont val="Open Sans"/>
        <charset val="238"/>
      </rPr>
      <t xml:space="preserve"> Usługę zapewnienia transportu osób – 3.2026.ZAM</t>
    </r>
  </si>
  <si>
    <t>Cena jednostkowa netto (w PLN)</t>
  </si>
  <si>
    <t>Wartość brutto (w PLN)</t>
  </si>
  <si>
    <t>UWAGA!
Dokument należy podpisać zgodnie z zasadami, o których mowa w Rozdziale XI ust. 5 SWZ.</t>
  </si>
  <si>
    <t>Dokument podpisany elektronicznie przez:
                                                                                              ………………………………………………………………………….</t>
  </si>
  <si>
    <r>
      <rPr>
        <b/>
        <u/>
        <sz val="10"/>
        <rFont val="Open Sans"/>
        <charset val="238"/>
      </rPr>
      <t>UWAGA!</t>
    </r>
    <r>
      <rPr>
        <sz val="10"/>
        <rFont val="Open Sans"/>
        <charset val="238"/>
      </rPr>
      <t xml:space="preserve">
W Formularzu cenowym pola do wypełnienia zostały zaznaczone kolorem niebieskim. Wprowadzono formuły (kolumna nr 6 oraz kolumna nr 8), w związku z tym należy wypełnić jedynie kolumnę nr 5 "Cena jednostkowa netto (w PLN)" z dokładnością do dwóch miejsc po przecinku, np. 2,50 oraz kolumnę nr 7 "Stawka podatku VAT w %" w postaci np. 23%. 
Cena musi być wyrażona w walucie PLN i powinna obejmować całkowity koszt świadczenia usługi.</t>
    </r>
  </si>
  <si>
    <t>8=6+(6x7)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</si>
</sst>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Open Sans"/>
      <charset val="238"/>
    </font>
    <font>
      <b/>
      <sz val="16"/>
      <color theme="3" tint="9.9978637043366805E-2"/>
      <name val="Open Sans"/>
      <charset val="238"/>
    </font>
    <font>
      <b/>
      <sz val="9"/>
      <color rgb="FF000000"/>
      <name val="Open Sans"/>
      <charset val="238"/>
    </font>
    <font>
      <b/>
      <sz val="9"/>
      <color theme="1"/>
      <name val="Open Sans"/>
      <charset val="238"/>
    </font>
    <font>
      <i/>
      <sz val="7"/>
      <color rgb="FF000000"/>
      <name val="Open Sans"/>
      <charset val="238"/>
    </font>
    <font>
      <sz val="9"/>
      <color theme="1"/>
      <name val="Open Sans"/>
      <charset val="238"/>
    </font>
    <font>
      <i/>
      <sz val="8"/>
      <color theme="1"/>
      <name val="Open Sans"/>
      <charset val="238"/>
    </font>
    <font>
      <u/>
      <sz val="11"/>
      <color theme="10"/>
      <name val="Aptos Narrow"/>
      <family val="2"/>
      <charset val="238"/>
      <scheme val="minor"/>
    </font>
    <font>
      <sz val="9"/>
      <name val="Open Sans"/>
      <charset val="238"/>
    </font>
    <font>
      <i/>
      <sz val="8"/>
      <color theme="10"/>
      <name val="Open Sans"/>
      <charset val="238"/>
    </font>
    <font>
      <b/>
      <sz val="12"/>
      <name val="Open Sans"/>
      <charset val="238"/>
    </font>
    <font>
      <sz val="12"/>
      <name val="Open Sans"/>
      <charset val="238"/>
    </font>
    <font>
      <sz val="10"/>
      <name val="Open Sans"/>
      <charset val="238"/>
    </font>
    <font>
      <b/>
      <sz val="10"/>
      <name val="Open Sans"/>
      <charset val="238"/>
    </font>
    <font>
      <b/>
      <u/>
      <sz val="10"/>
      <name val="Open Sans"/>
      <charset val="238"/>
    </font>
    <font>
      <b/>
      <sz val="10"/>
      <color rgb="FFFF0000"/>
      <name val="Open Sa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/>
    </xf>
    <xf numFmtId="0" fontId="7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3">
    <dxf>
      <fill>
        <patternFill>
          <bgColor theme="3" tint="0.89996032593768116"/>
        </patternFill>
      </fill>
    </dxf>
    <dxf>
      <fill>
        <patternFill>
          <bgColor theme="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B232-E017-4F2C-B361-47DA16024EA5}">
  <dimension ref="A1:L31"/>
  <sheetViews>
    <sheetView tabSelected="1" zoomScale="90" zoomScaleNormal="90" workbookViewId="0">
      <selection activeCell="N9" sqref="N9"/>
    </sheetView>
  </sheetViews>
  <sheetFormatPr defaultRowHeight="15" x14ac:dyDescent="0.25"/>
  <cols>
    <col min="2" max="2" width="30" customWidth="1"/>
    <col min="3" max="3" width="14.28515625" customWidth="1"/>
    <col min="4" max="4" width="16.28515625" customWidth="1"/>
    <col min="5" max="5" width="18.7109375" customWidth="1"/>
    <col min="6" max="6" width="20.140625" customWidth="1"/>
    <col min="7" max="7" width="17.42578125" customWidth="1"/>
    <col min="8" max="8" width="18.42578125" customWidth="1"/>
  </cols>
  <sheetData>
    <row r="1" spans="1:12" ht="28.5" customHeight="1" x14ac:dyDescent="0.4">
      <c r="A1" s="19" t="s">
        <v>1</v>
      </c>
      <c r="B1" s="19"/>
      <c r="C1" s="19"/>
      <c r="D1" s="19"/>
      <c r="E1" s="19"/>
      <c r="F1" s="19"/>
      <c r="G1" s="19"/>
    </row>
    <row r="2" spans="1:12" ht="60.75" customHeight="1" x14ac:dyDescent="0.25">
      <c r="A2" s="22" t="s">
        <v>25</v>
      </c>
      <c r="B2" s="22"/>
      <c r="C2" s="22"/>
      <c r="D2" s="22"/>
      <c r="E2" s="22"/>
      <c r="F2" s="22"/>
      <c r="G2" s="22"/>
      <c r="H2" s="22"/>
      <c r="I2" s="13"/>
      <c r="J2" s="13"/>
      <c r="K2" s="13"/>
      <c r="L2" s="13"/>
    </row>
    <row r="4" spans="1:12" ht="26.25" x14ac:dyDescent="0.55000000000000004">
      <c r="A4" s="20" t="s">
        <v>0</v>
      </c>
      <c r="B4" s="20"/>
      <c r="C4" s="20"/>
      <c r="D4" s="20"/>
      <c r="E4" s="20"/>
    </row>
    <row r="5" spans="1:12" ht="87" customHeight="1" x14ac:dyDescent="0.55000000000000004">
      <c r="A5" s="21" t="s">
        <v>30</v>
      </c>
      <c r="B5" s="20"/>
      <c r="C5" s="20"/>
      <c r="D5" s="20"/>
      <c r="E5" s="20"/>
      <c r="F5" s="20"/>
      <c r="G5" s="20"/>
      <c r="H5" s="20"/>
    </row>
    <row r="6" spans="1:12" ht="48" customHeight="1" x14ac:dyDescent="0.35">
      <c r="A6" s="16" t="s">
        <v>28</v>
      </c>
      <c r="B6" s="16"/>
      <c r="C6" s="16"/>
      <c r="D6" s="16"/>
      <c r="E6" s="16"/>
      <c r="F6" s="16"/>
      <c r="G6" s="16"/>
      <c r="H6" s="16"/>
    </row>
    <row r="8" spans="1:12" ht="28.5" x14ac:dyDescent="0.25">
      <c r="A8" s="1" t="s">
        <v>2</v>
      </c>
      <c r="B8" s="1" t="s">
        <v>3</v>
      </c>
      <c r="C8" s="1" t="s">
        <v>23</v>
      </c>
      <c r="D8" s="1" t="s">
        <v>4</v>
      </c>
      <c r="E8" s="1" t="s">
        <v>26</v>
      </c>
      <c r="F8" s="1" t="s">
        <v>24</v>
      </c>
      <c r="G8" s="1" t="s">
        <v>5</v>
      </c>
      <c r="H8" s="1" t="s">
        <v>27</v>
      </c>
    </row>
    <row r="9" spans="1:12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 t="s">
        <v>6</v>
      </c>
      <c r="G9" s="2">
        <v>7</v>
      </c>
      <c r="H9" s="2" t="s">
        <v>31</v>
      </c>
    </row>
    <row r="10" spans="1:12" ht="27.75" customHeight="1" x14ac:dyDescent="0.25">
      <c r="A10" s="23" t="s">
        <v>7</v>
      </c>
      <c r="B10" s="23"/>
      <c r="C10" s="23"/>
      <c r="D10" s="23"/>
      <c r="E10" s="23"/>
      <c r="F10" s="23"/>
      <c r="G10" s="23"/>
      <c r="H10" s="23"/>
    </row>
    <row r="11" spans="1:12" ht="40.5" customHeight="1" x14ac:dyDescent="0.25">
      <c r="A11" s="1">
        <v>1</v>
      </c>
      <c r="B11" s="6" t="s">
        <v>8</v>
      </c>
      <c r="C11" s="3" t="s">
        <v>9</v>
      </c>
      <c r="D11" s="4">
        <v>2000</v>
      </c>
      <c r="E11" s="14"/>
      <c r="F11" s="10">
        <f>D11*E11</f>
        <v>0</v>
      </c>
      <c r="G11" s="15"/>
      <c r="H11" s="10">
        <f>F11+(F11*G11)</f>
        <v>0</v>
      </c>
    </row>
    <row r="12" spans="1:12" ht="41.25" customHeight="1" x14ac:dyDescent="0.25">
      <c r="A12" s="1">
        <v>2</v>
      </c>
      <c r="B12" s="7" t="s">
        <v>10</v>
      </c>
      <c r="C12" s="3" t="s">
        <v>9</v>
      </c>
      <c r="D12" s="4">
        <v>2000</v>
      </c>
      <c r="E12" s="14"/>
      <c r="F12" s="10">
        <f t="shared" ref="F12:F14" si="0">D12*E12</f>
        <v>0</v>
      </c>
      <c r="G12" s="15"/>
      <c r="H12" s="10">
        <f t="shared" ref="H12:H14" si="1">F12+(F12*G12)</f>
        <v>0</v>
      </c>
    </row>
    <row r="13" spans="1:12" ht="38.25" customHeight="1" x14ac:dyDescent="0.25">
      <c r="A13" s="1">
        <v>3</v>
      </c>
      <c r="B13" s="6" t="s">
        <v>11</v>
      </c>
      <c r="C13" s="3" t="s">
        <v>9</v>
      </c>
      <c r="D13" s="4">
        <v>3000</v>
      </c>
      <c r="E13" s="14"/>
      <c r="F13" s="10">
        <f t="shared" si="0"/>
        <v>0</v>
      </c>
      <c r="G13" s="15"/>
      <c r="H13" s="10">
        <f t="shared" si="1"/>
        <v>0</v>
      </c>
    </row>
    <row r="14" spans="1:12" ht="46.5" customHeight="1" x14ac:dyDescent="0.25">
      <c r="A14" s="1">
        <v>4</v>
      </c>
      <c r="B14" s="7" t="s">
        <v>12</v>
      </c>
      <c r="C14" s="3" t="s">
        <v>9</v>
      </c>
      <c r="D14" s="4">
        <v>3000</v>
      </c>
      <c r="E14" s="14"/>
      <c r="F14" s="10">
        <f t="shared" si="0"/>
        <v>0</v>
      </c>
      <c r="G14" s="15"/>
      <c r="H14" s="10">
        <f t="shared" si="1"/>
        <v>0</v>
      </c>
    </row>
    <row r="15" spans="1:12" ht="29.25" customHeight="1" x14ac:dyDescent="0.25">
      <c r="A15" s="23" t="s">
        <v>13</v>
      </c>
      <c r="B15" s="23"/>
      <c r="C15" s="23"/>
      <c r="D15" s="23"/>
      <c r="E15" s="23"/>
      <c r="F15" s="10">
        <f>SUM(F11:F14)</f>
        <v>0</v>
      </c>
      <c r="G15" s="11"/>
      <c r="H15" s="10">
        <f>SUM(H11:H14)</f>
        <v>0</v>
      </c>
    </row>
    <row r="16" spans="1:12" ht="36" customHeight="1" x14ac:dyDescent="0.25">
      <c r="A16" s="23" t="s">
        <v>14</v>
      </c>
      <c r="B16" s="23"/>
      <c r="C16" s="23"/>
      <c r="D16" s="23"/>
      <c r="E16" s="23"/>
      <c r="F16" s="23"/>
      <c r="G16" s="23"/>
      <c r="H16" s="23"/>
    </row>
    <row r="17" spans="1:8" ht="38.25" customHeight="1" x14ac:dyDescent="0.25">
      <c r="A17" s="1">
        <v>1</v>
      </c>
      <c r="B17" s="6" t="s">
        <v>8</v>
      </c>
      <c r="C17" s="3" t="s">
        <v>9</v>
      </c>
      <c r="D17" s="4">
        <v>1000</v>
      </c>
      <c r="E17" s="14"/>
      <c r="F17" s="10">
        <f>D17*E17</f>
        <v>0</v>
      </c>
      <c r="G17" s="15"/>
      <c r="H17" s="10">
        <f>F17+(F17*G17)</f>
        <v>0</v>
      </c>
    </row>
    <row r="18" spans="1:8" ht="34.5" customHeight="1" x14ac:dyDescent="0.25">
      <c r="A18" s="1">
        <v>2</v>
      </c>
      <c r="B18" s="7" t="s">
        <v>15</v>
      </c>
      <c r="C18" s="3" t="s">
        <v>9</v>
      </c>
      <c r="D18" s="4">
        <v>1000</v>
      </c>
      <c r="E18" s="14"/>
      <c r="F18" s="10">
        <f t="shared" ref="F18:F20" si="2">D18*E18</f>
        <v>0</v>
      </c>
      <c r="G18" s="15"/>
      <c r="H18" s="10">
        <f t="shared" ref="H18:H20" si="3">F18+(F18*G18)</f>
        <v>0</v>
      </c>
    </row>
    <row r="19" spans="1:8" ht="41.25" customHeight="1" x14ac:dyDescent="0.25">
      <c r="A19" s="1">
        <v>3</v>
      </c>
      <c r="B19" s="6" t="s">
        <v>11</v>
      </c>
      <c r="C19" s="3" t="s">
        <v>9</v>
      </c>
      <c r="D19" s="4">
        <v>1000</v>
      </c>
      <c r="E19" s="14"/>
      <c r="F19" s="10">
        <f t="shared" si="2"/>
        <v>0</v>
      </c>
      <c r="G19" s="15"/>
      <c r="H19" s="10">
        <f t="shared" si="3"/>
        <v>0</v>
      </c>
    </row>
    <row r="20" spans="1:8" ht="48.75" customHeight="1" x14ac:dyDescent="0.25">
      <c r="A20" s="1">
        <v>4</v>
      </c>
      <c r="B20" s="7" t="s">
        <v>16</v>
      </c>
      <c r="C20" s="3" t="s">
        <v>9</v>
      </c>
      <c r="D20" s="4">
        <v>1000</v>
      </c>
      <c r="E20" s="14"/>
      <c r="F20" s="10">
        <f t="shared" si="2"/>
        <v>0</v>
      </c>
      <c r="G20" s="15"/>
      <c r="H20" s="10">
        <f t="shared" si="3"/>
        <v>0</v>
      </c>
    </row>
    <row r="21" spans="1:8" ht="28.5" customHeight="1" x14ac:dyDescent="0.25">
      <c r="A21" s="23" t="s">
        <v>17</v>
      </c>
      <c r="B21" s="23"/>
      <c r="C21" s="23"/>
      <c r="D21" s="23"/>
      <c r="E21" s="23"/>
      <c r="F21" s="10">
        <f>SUM(F17:F20)</f>
        <v>0</v>
      </c>
      <c r="G21" s="11"/>
      <c r="H21" s="10">
        <f>SUM(H17:H20)</f>
        <v>0</v>
      </c>
    </row>
    <row r="22" spans="1:8" ht="28.5" customHeight="1" x14ac:dyDescent="0.25">
      <c r="A22" s="23" t="s">
        <v>18</v>
      </c>
      <c r="B22" s="23"/>
      <c r="C22" s="23"/>
      <c r="D22" s="23"/>
      <c r="E22" s="23"/>
      <c r="F22" s="12">
        <f>F15+F21</f>
        <v>0</v>
      </c>
      <c r="G22" s="5"/>
      <c r="H22" s="12">
        <f>H15+H21</f>
        <v>0</v>
      </c>
    </row>
    <row r="25" spans="1:8" s="9" customFormat="1" ht="12.75" x14ac:dyDescent="0.25">
      <c r="A25" s="8" t="s">
        <v>19</v>
      </c>
    </row>
    <row r="26" spans="1:8" s="9" customFormat="1" ht="12.75" x14ac:dyDescent="0.25">
      <c r="A26" s="8" t="s">
        <v>20</v>
      </c>
    </row>
    <row r="27" spans="1:8" s="9" customFormat="1" ht="12.75" x14ac:dyDescent="0.25">
      <c r="A27" s="8" t="s">
        <v>21</v>
      </c>
    </row>
    <row r="28" spans="1:8" s="9" customFormat="1" ht="12.75" x14ac:dyDescent="0.25">
      <c r="A28" s="8" t="s">
        <v>22</v>
      </c>
    </row>
    <row r="29" spans="1:8" s="9" customFormat="1" ht="12.75" x14ac:dyDescent="0.25"/>
    <row r="31" spans="1:8" ht="86.25" customHeight="1" x14ac:dyDescent="0.25">
      <c r="A31" s="17" t="s">
        <v>29</v>
      </c>
      <c r="B31" s="18"/>
      <c r="C31" s="18"/>
    </row>
  </sheetData>
  <sheetProtection algorithmName="SHA-512" hashValue="p+ERW98g9rNz6NwOw1kh1TIuEuH6Artpwre3YzZlHH0sWrH6dLtoLRqkBb4zpS53Am2lu3pZZfzZtLARe3RWuQ==" saltValue="GEkg/W2R0T1C1zOM3gRl0A==" spinCount="100000" sheet="1" objects="1" scenarios="1"/>
  <mergeCells count="11">
    <mergeCell ref="A6:H6"/>
    <mergeCell ref="A31:C31"/>
    <mergeCell ref="A1:G1"/>
    <mergeCell ref="A4:E4"/>
    <mergeCell ref="A5:H5"/>
    <mergeCell ref="A2:H2"/>
    <mergeCell ref="A10:H10"/>
    <mergeCell ref="A15:E15"/>
    <mergeCell ref="A16:H16"/>
    <mergeCell ref="A21:E21"/>
    <mergeCell ref="A22:E22"/>
  </mergeCells>
  <conditionalFormatting sqref="E11:E14 G11:G14 E17:E20 G17:G20">
    <cfRule type="containsBlanks" dxfId="2" priority="1">
      <formula>LEN(TRIM(E11))=0</formula>
    </cfRule>
  </conditionalFormatting>
  <conditionalFormatting sqref="E11:E14">
    <cfRule type="containsBlanks" dxfId="1" priority="3">
      <formula>LEN(TRIM(E11))=0</formula>
    </cfRule>
    <cfRule type="containsBlanks" dxfId="0" priority="4">
      <formula>LEN(TRIM(E11))=0</formula>
    </cfRule>
  </conditionalFormatting>
  <hyperlinks>
    <hyperlink ref="B12" location="_ftn1" display="_ftn1" xr:uid="{F4C9D8DE-8F0F-4E52-B707-521D90B32B1A}"/>
    <hyperlink ref="B14" location="_ftn2" display="_ftn2" xr:uid="{E3CB99CB-E9DA-45C8-9481-69904ECA4B5B}"/>
    <hyperlink ref="B18" location="_ftn3" display="_ftn3" xr:uid="{54A1C8DD-B69A-415E-A611-249596E2A3B0}"/>
    <hyperlink ref="B20" location="_ftn4" display="_ftn4" xr:uid="{EAA73205-2D46-4712-9150-639FE7545344}"/>
    <hyperlink ref="A25" location="_ftnref1" display="_ftnref1" xr:uid="{BF0A8DEE-2417-483C-94BD-A4F3E4D2DAA8}"/>
    <hyperlink ref="A26" location="_ftnref2" display="_ftnref2" xr:uid="{442E8ABA-92BC-4D8A-9BFA-054D59ED3BA9}"/>
    <hyperlink ref="A27" location="_ftnref3" display="_ftnref3" xr:uid="{D914B157-73FA-4F64-A75D-5B9AA2DD51AF}"/>
    <hyperlink ref="A28" location="_ftnref4" display="_ftnref4" xr:uid="{7BFDFD43-DF06-453D-9484-A2527888FFD6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Arkusz1</vt:lpstr>
      <vt:lpstr>Arkusz1!_ftn1</vt:lpstr>
      <vt:lpstr>Arkusz1!_ftn2</vt:lpstr>
      <vt:lpstr>Arkusz1!_ftn3</vt:lpstr>
      <vt:lpstr>Arkusz1!_ftn4</vt:lpstr>
      <vt:lpstr>Arkusz1!_ftnref1</vt:lpstr>
      <vt:lpstr>Arkusz1!_ftnref2</vt:lpstr>
      <vt:lpstr>Arkusz1!_ftnref3</vt:lpstr>
      <vt:lpstr>Arkusz1!_ftnref4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Izabella Meszka</dc:creator>
  <cp:lastModifiedBy>Izabella Meszka</cp:lastModifiedBy>
  <dcterms:created xsi:type="dcterms:W3CDTF">2026-05-07T10:22:20Z</dcterms:created>
  <dcterms:modified xsi:type="dcterms:W3CDTF">2026-05-13T12:16:20Z</dcterms:modified>
</cp:coreProperties>
</file>